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B9" i="1" l="1"/>
  <c r="B20" i="1" s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<sst xmlns="http://schemas.openxmlformats.org/spreadsheetml/2006/main" count="23" uniqueCount="23">
  <si>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</si>
  <si>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</si>
  <si>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</si>
  <si>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</si>
  <si>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</si>
  <si>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</si>
  <si>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</si>
  <si>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</si>
  <si>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</si>
  <si>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</si>
  <si>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</si>
  <si>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</si>
  <si>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</si>
  <si>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</si>
  <si>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с.Узуново, мкр.Южный, д.28</t>
  </si>
  <si>
    <t>Расходы по управлению МКД с расчетно-кассовым центром</t>
  </si>
  <si>
    <t xml:space="preserve">                          Гл.бухгалтер:                               Е.М. Гусева</t>
  </si>
  <si>
    <t xml:space="preserve">                                 Гл.экономист:                             Ю.А. Аброскина</t>
  </si>
  <si>
    <t>многоквартирного дома за 2014 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</si>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</sst>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2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3" t="s">
        <v>0</v>
      </c>
      <c r="B1" s="13"/>
    </row>
    <row r="2" spans="1:7" ht="18.75" x14ac:dyDescent="0.25">
      <c r="A2" s="14" t="s">
        <v>1</v>
      </c>
      <c r="B2" s="14"/>
      <c r="D2" s="1"/>
    </row>
    <row r="3" spans="1:7" ht="18.75" x14ac:dyDescent="0.25">
      <c r="A3" s="14" t="s">
        <v>18</v>
      </c>
      <c r="B3" s="14"/>
      <c r="C3" s="1"/>
    </row>
    <row r="4" spans="1:7" x14ac:dyDescent="0.25">
      <c r="A4" s="5"/>
      <c r="B4" s="5"/>
    </row>
    <row r="5" spans="1:7" ht="18.75" x14ac:dyDescent="0.3">
      <c r="A5" s="15" t="s">
        <v>14</v>
      </c>
      <c r="B5" s="15"/>
      <c r="C5" s="12"/>
      <c r="D5" s="12"/>
      <c r="E5" s="12"/>
      <c r="F5" s="12"/>
      <c r="G5" s="12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296606.40999999997</v>
      </c>
    </row>
    <row r="9" spans="1:7" ht="16.5" customHeight="1" x14ac:dyDescent="0.25">
      <c r="A9" s="6" t="s">
        <v>3</v>
      </c>
      <c r="B9" s="10">
        <f>SUM(B10:B19)</f>
        <v>323951.91000000003</v>
      </c>
    </row>
    <row r="10" spans="1:7" ht="32.25" customHeight="1" x14ac:dyDescent="0.25">
      <c r="A10" s="2" t="s">
        <v>4</v>
      </c>
      <c r="B10" s="11">
        <v>29964.95</v>
      </c>
    </row>
    <row r="11" spans="1:7" ht="16.5" customHeight="1" x14ac:dyDescent="0.25">
      <c r="A11" s="2" t="s">
        <v>5</v>
      </c>
      <c r="B11" s="11">
        <v>16402.93</v>
      </c>
    </row>
    <row r="12" spans="1:7" ht="32.25" customHeight="1" x14ac:dyDescent="0.25">
      <c r="A12" s="2" t="s">
        <v>6</v>
      </c>
      <c r="B12" s="11">
        <v>52909.64</v>
      </c>
    </row>
    <row r="13" spans="1:7" ht="16.5" customHeight="1" x14ac:dyDescent="0.25">
      <c r="A13" s="2" t="s">
        <v>7</v>
      </c>
      <c r="B13" s="11"/>
    </row>
    <row r="14" spans="1:7" ht="16.5" customHeight="1" x14ac:dyDescent="0.25">
      <c r="A14" s="2" t="s">
        <v>8</v>
      </c>
      <c r="B14" s="11">
        <v>2166.61</v>
      </c>
    </row>
    <row r="15" spans="1:7" ht="16.5" customHeight="1" x14ac:dyDescent="0.25">
      <c r="A15" s="2" t="s">
        <v>9</v>
      </c>
      <c r="B15" s="11">
        <v>35404.26</v>
      </c>
    </row>
    <row r="16" spans="1:7" ht="32.25" customHeight="1" x14ac:dyDescent="0.25">
      <c r="A16" s="2" t="s">
        <v>15</v>
      </c>
      <c r="B16" s="11">
        <v>75619.320000000007</v>
      </c>
    </row>
    <row r="17" spans="1:2" ht="16.5" customHeight="1" x14ac:dyDescent="0.25">
      <c r="A17" s="2" t="s">
        <v>10</v>
      </c>
      <c r="B17" s="11">
        <v>24638.41</v>
      </c>
    </row>
    <row r="18" spans="1:2" ht="16.5" customHeight="1" x14ac:dyDescent="0.25">
      <c r="A18" s="2" t="s">
        <v>11</v>
      </c>
      <c r="B18" s="11">
        <v>7937.22</v>
      </c>
    </row>
    <row r="19" spans="1:2" ht="16.5" customHeight="1" x14ac:dyDescent="0.25">
      <c r="A19" s="2" t="s">
        <v>12</v>
      </c>
      <c r="B19" s="11">
        <v>78908.570000000007</v>
      </c>
    </row>
    <row r="20" spans="1:2" ht="16.5" customHeight="1" x14ac:dyDescent="0.25">
      <c r="A20" s="6" t="s">
        <v>13</v>
      </c>
      <c r="B20" s="7">
        <f>B8-B9</f>
        <v>-27345.500000000058</v>
      </c>
    </row>
    <row r="22" spans="1:2" ht="31.5" x14ac:dyDescent="0.25">
      <c r="A22" s="8" t="s">
        <v>19</v>
      </c>
      <c r="B22" s="9">
        <v>20866.62</v>
      </c>
    </row>
    <row r="23" spans="1:2" ht="31.5" x14ac:dyDescent="0.25">
      <c r="A23" s="8" t="s">
        <v>20</v>
      </c>
      <c r="B23" s="9">
        <v>349995.56</v>
      </c>
    </row>
    <row r="24" spans="1:2" ht="31.5" x14ac:dyDescent="0.25">
      <c r="A24" s="8" t="s">
        <v>21</v>
      </c>
      <c r="B24" s="9">
        <v>358521.85</v>
      </c>
    </row>
    <row r="25" spans="1:2" ht="31.5" x14ac:dyDescent="0.25">
      <c r="A25" s="8" t="s">
        <v>22</v>
      </c>
      <c r="B25" s="9">
        <f>B22+B23-B24</f>
        <v>12340.330000000016</v>
      </c>
    </row>
    <row r="29" spans="1:2" ht="15.75" x14ac:dyDescent="0.25">
      <c r="A29" s="4" t="s">
        <v>17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2015-04-02T06:28:22Z</dcterms:modified>
</cp:coreProperties>
</file>